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D0B79A45-5A62-4D92-989B-E9750AFEEB06}" xr6:coauthVersionLast="47" xr6:coauthVersionMax="47" xr10:uidLastSave="{00000000-0000-0000-0000-000000000000}"/>
  <bookViews>
    <workbookView xWindow="-23148" yWindow="1320" windowWidth="23256" windowHeight="12456" xr2:uid="{00000000-000D-0000-FFFF-FFFF00000000}"/>
  </bookViews>
  <sheets>
    <sheet name="調査地点数" sheetId="1" r:id="rId1"/>
  </sheets>
  <definedNames>
    <definedName name="_xlnm.Print_Area" localSheetId="0">調査地点数!$B$1:$N$52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52" i="1" l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V54" i="1"/>
  <c r="V55" i="1" l="1"/>
  <c r="W54" i="1"/>
  <c r="V52" i="1"/>
  <c r="W55" i="1" s="1"/>
  <c r="U54" i="1" l="1"/>
  <c r="T54" i="1"/>
  <c r="S54" i="1"/>
  <c r="R54" i="1"/>
  <c r="Q54" i="1"/>
  <c r="P54" i="1"/>
  <c r="O54" i="1"/>
  <c r="N54" i="1"/>
  <c r="M54" i="1"/>
  <c r="M55" i="1" s="1"/>
  <c r="L54" i="1"/>
  <c r="L55" i="1" s="1"/>
  <c r="K54" i="1"/>
  <c r="J54" i="1"/>
  <c r="I54" i="1"/>
  <c r="H54" i="1"/>
  <c r="G54" i="1"/>
  <c r="F54" i="1"/>
  <c r="F55" i="1" s="1"/>
  <c r="E54" i="1"/>
  <c r="E55" i="1" s="1"/>
  <c r="D54" i="1"/>
  <c r="D55" i="1" s="1"/>
  <c r="C54" i="1"/>
  <c r="C55" i="1" l="1"/>
  <c r="G55" i="1"/>
  <c r="K55" i="1"/>
  <c r="J55" i="1"/>
  <c r="I55" i="1"/>
  <c r="H55" i="1"/>
  <c r="U55" i="1"/>
  <c r="T55" i="1" l="1"/>
  <c r="S55" i="1" l="1"/>
  <c r="O55" i="1"/>
  <c r="P55" i="1"/>
  <c r="Q55" i="1"/>
  <c r="R55" i="1"/>
  <c r="N55" i="1"/>
</calcChain>
</file>

<file path=xl/sharedStrings.xml><?xml version="1.0" encoding="utf-8"?>
<sst xmlns="http://schemas.openxmlformats.org/spreadsheetml/2006/main" count="73" uniqueCount="72">
  <si>
    <t>都道府県</t>
    <rPh sb="0" eb="4">
      <t>トドウフケン</t>
    </rPh>
    <phoneticPr fontId="1"/>
  </si>
  <si>
    <t>合　計</t>
    <rPh sb="0" eb="1">
      <t>ゴウ</t>
    </rPh>
    <rPh sb="2" eb="3">
      <t>ケイ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</si>
  <si>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</si>
  <si>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</si>
  <si>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</si>
  <si>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</si>
  <si>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</si>
  <si>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</si>
  <si>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</si>
  <si>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</si>
  <si>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</si>
  <si>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</si>
  <si>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</si>
  <si>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</si>
  <si>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</si>
  <si>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</si>
  <si>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</si>
  <si>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</si>
  <si>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</si>
  <si>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</si>
  <si>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</si>
  <si>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</si>
  <si>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</si>
  <si>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</si>
  <si>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</si>
  <si>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</si>
  <si>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</si>
  <si>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</si>
  <si>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</si>
  <si>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</si>
  <si>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</si>
  <si>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</si>
  <si>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</si>
  <si>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</si>
  <si>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</si>
  <si>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</si>
  <si>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</si>
  <si>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</si>
  <si>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</si>
  <si>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</si>
  <si>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</si>
  <si>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</si>
  <si>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</si>
  <si>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</si>
  <si>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</si>
  <si>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</si>
  <si>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</si>
  <si>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</si>
  <si>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和歌山県</t>
    <phoneticPr fontId="1"/>
  </si>
  <si>
    <t>H20</t>
  </si>
  <si>
    <t>H17</t>
  </si>
  <si>
    <t>H18</t>
  </si>
  <si>
    <t>H19</t>
  </si>
  <si>
    <t>H21</t>
  </si>
  <si>
    <t>H22</t>
  </si>
  <si>
    <t>H23</t>
  </si>
  <si>
    <t>H24</t>
  </si>
  <si>
    <t>H26</t>
  </si>
  <si>
    <t>H27</t>
  </si>
  <si>
    <t>H28</t>
  </si>
  <si>
    <t>H29</t>
  </si>
  <si>
    <t>H30</t>
  </si>
  <si>
    <r>
      <t>資料１－２　　過去</t>
    </r>
    <r>
      <rPr>
        <sz val="10"/>
        <color indexed="10"/>
        <rFont val="ＭＳ ゴシック"/>
        <family val="3"/>
        <charset val="128"/>
      </rPr>
      <t>20</t>
    </r>
    <r>
      <rPr>
        <sz val="10"/>
        <rFont val="ＭＳ ゴシック"/>
        <family val="3"/>
        <charset val="128"/>
      </rPr>
      <t>年間の調査地点数の推移</t>
    </r>
    <rPh sb="0" eb="2">
      <t>シリョウ</t>
    </rPh>
    <rPh sb="7" eb="9">
      <t>カコ</t>
    </rPh>
    <rPh sb="11" eb="13">
      <t>ネンカン</t>
    </rPh>
    <rPh sb="14" eb="18">
      <t>チョウサチテン</t>
    </rPh>
    <rPh sb="18" eb="19">
      <t>スウ</t>
    </rPh>
    <rPh sb="20" eb="22">
      <t>スイイ</t>
    </rPh>
    <phoneticPr fontId="1"/>
  </si>
  <si>
    <t>H25</t>
  </si>
  <si>
    <t>R1</t>
  </si>
  <si>
    <t>R2</t>
  </si>
  <si>
    <t>-</t>
  </si>
  <si>
    <t>R3</t>
    <phoneticPr fontId="1"/>
  </si>
  <si>
    <t>※合計はsum関数で計算</t>
    <rPh sb="1" eb="3">
      <t>ゴウケイ</t>
    </rPh>
    <rPh sb="7" eb="9">
      <t>カンスウ</t>
    </rPh>
    <rPh sb="10" eb="12">
      <t>ケイサン</t>
    </rPh>
    <phoneticPr fontId="1"/>
  </si>
  <si>
    <t>R4</t>
    <phoneticPr fontId="1"/>
  </si>
  <si>
    <t>R5</t>
    <phoneticPr fontId="1"/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</si>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</sst>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4" x14ac:knownFonts="1"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 applyAlignment="1">
      <alignment vertical="center" shrinkToFit="1"/>
    </xf>
    <xf numFmtId="176" fontId="2" fillId="0" borderId="2" xfId="0" applyNumberFormat="1" applyFont="1" applyBorder="1" applyAlignment="1">
      <alignment vertical="center" shrinkToFit="1"/>
    </xf>
    <xf numFmtId="176" fontId="2" fillId="0" borderId="2" xfId="0" applyNumberFormat="1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3" xfId="0" applyNumberFormat="1" applyFont="1" applyBorder="1" applyAlignment="1">
      <alignment vertical="center" shrinkToFit="1"/>
    </xf>
    <xf numFmtId="176" fontId="2" fillId="0" borderId="3" xfId="0" applyNumberFormat="1" applyFont="1" applyFill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176" fontId="2" fillId="0" borderId="4" xfId="0" applyNumberFormat="1" applyFont="1" applyBorder="1" applyAlignment="1">
      <alignment vertical="center" shrinkToFit="1"/>
    </xf>
    <xf numFmtId="176" fontId="2" fillId="0" borderId="4" xfId="0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2" fillId="0" borderId="5" xfId="0" applyNumberFormat="1" applyFont="1" applyBorder="1" applyAlignment="1">
      <alignment vertical="center" shrinkToFit="1"/>
    </xf>
    <xf numFmtId="176" fontId="2" fillId="0" borderId="5" xfId="0" applyNumberFormat="1" applyFont="1" applyFill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176" fontId="2" fillId="0" borderId="6" xfId="0" applyNumberFormat="1" applyFont="1" applyFill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2" fillId="0" borderId="7" xfId="0" applyNumberFormat="1" applyFont="1" applyBorder="1" applyAlignment="1">
      <alignment vertical="center" shrinkToFit="1"/>
    </xf>
    <xf numFmtId="176" fontId="2" fillId="0" borderId="7" xfId="0" applyNumberFormat="1" applyFont="1" applyFill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176" fontId="2" fillId="0" borderId="8" xfId="0" applyNumberFormat="1" applyFont="1" applyBorder="1" applyAlignment="1">
      <alignment vertical="center" shrinkToFit="1"/>
    </xf>
    <xf numFmtId="176" fontId="2" fillId="0" borderId="8" xfId="0" applyNumberFormat="1" applyFont="1" applyFill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176" fontId="2" fillId="0" borderId="9" xfId="0" applyNumberFormat="1" applyFont="1" applyBorder="1" applyAlignment="1">
      <alignment vertical="center" shrinkToFit="1"/>
    </xf>
    <xf numFmtId="176" fontId="2" fillId="0" borderId="9" xfId="0" applyNumberFormat="1" applyFont="1" applyFill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vertical="center" shrinkToFit="1"/>
    </xf>
    <xf numFmtId="176" fontId="2" fillId="0" borderId="4" xfId="0" applyNumberFormat="1" applyFont="1" applyFill="1" applyBorder="1" applyAlignment="1">
      <alignment horizontal="right" vertical="center" shrinkToFit="1"/>
    </xf>
    <xf numFmtId="0" fontId="2" fillId="2" borderId="10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0" borderId="0" xfId="0" applyNumberFormat="1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7"/>
  <sheetViews>
    <sheetView showGridLines="0" tabSelected="1" zoomScale="85" zoomScaleNormal="85" zoomScaleSheetLayoutView="100"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C5" sqref="C5"/>
    </sheetView>
  </sheetViews>
  <sheetFormatPr defaultColWidth="8" defaultRowHeight="18" customHeight="1" x14ac:dyDescent="0.2"/>
  <cols>
    <col min="1" max="1" width="3.69921875" style="1" customWidth="1"/>
    <col min="2" max="2" width="7.09765625" style="1" customWidth="1"/>
    <col min="3" max="23" width="6.09765625" style="1" customWidth="1"/>
    <col min="24" max="16384" width="8" style="1"/>
  </cols>
  <sheetData>
    <row r="1" spans="2:22" ht="18" customHeight="1" x14ac:dyDescent="0.2">
      <c r="B1" s="1" t="s">
        <v>62</v>
      </c>
    </row>
    <row r="3" spans="2:22" ht="18" hidden="1" customHeight="1" x14ac:dyDescent="0.2">
      <c r="B3" s="30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5"/>
    </row>
    <row r="4" spans="2:22" ht="18" customHeight="1" x14ac:dyDescent="0.2">
      <c r="B4" s="31" t="s">
        <v>0</v>
      </c>
      <c r="C4" s="32" t="s">
        <v>50</v>
      </c>
      <c r="D4" s="32" t="s">
        <v>51</v>
      </c>
      <c r="E4" s="32" t="s">
        <v>52</v>
      </c>
      <c r="F4" s="32" t="s">
        <v>49</v>
      </c>
      <c r="G4" s="32" t="s">
        <v>53</v>
      </c>
      <c r="H4" s="32" t="s">
        <v>54</v>
      </c>
      <c r="I4" s="32" t="s">
        <v>55</v>
      </c>
      <c r="J4" s="32" t="s">
        <v>56</v>
      </c>
      <c r="K4" s="32" t="s">
        <v>63</v>
      </c>
      <c r="L4" s="32" t="s">
        <v>57</v>
      </c>
      <c r="M4" s="32" t="s">
        <v>58</v>
      </c>
      <c r="N4" s="32" t="s">
        <v>59</v>
      </c>
      <c r="O4" s="32" t="s">
        <v>60</v>
      </c>
      <c r="P4" s="32" t="s">
        <v>61</v>
      </c>
      <c r="Q4" s="32" t="s">
        <v>64</v>
      </c>
      <c r="R4" s="32" t="s">
        <v>65</v>
      </c>
      <c r="S4" s="32" t="s">
        <v>67</v>
      </c>
      <c r="T4" s="32" t="s">
        <v>69</v>
      </c>
      <c r="U4" s="32" t="s">
        <v>70</v>
      </c>
      <c r="V4" s="32" t="s">
        <v>71</v>
      </c>
    </row>
    <row r="5" spans="2:22" ht="18" customHeight="1" x14ac:dyDescent="0.2">
      <c r="B5" s="3" t="s">
        <v>2</v>
      </c>
      <c r="C5" s="4">
        <v>254</v>
      </c>
      <c r="D5" s="4">
        <v>76</v>
      </c>
      <c r="E5" s="4">
        <v>76</v>
      </c>
      <c r="F5" s="4">
        <v>143</v>
      </c>
      <c r="G5" s="4">
        <v>141</v>
      </c>
      <c r="H5" s="4">
        <v>141</v>
      </c>
      <c r="I5" s="4">
        <v>144</v>
      </c>
      <c r="J5" s="4">
        <v>138</v>
      </c>
      <c r="K5" s="4">
        <v>143</v>
      </c>
      <c r="L5" s="5">
        <v>144</v>
      </c>
      <c r="M5" s="4">
        <v>140</v>
      </c>
      <c r="N5" s="4">
        <v>149</v>
      </c>
      <c r="O5" s="4">
        <v>149</v>
      </c>
      <c r="P5" s="5">
        <v>150</v>
      </c>
      <c r="Q5" s="5">
        <v>150</v>
      </c>
      <c r="R5" s="5">
        <v>151</v>
      </c>
      <c r="S5" s="5">
        <v>151</v>
      </c>
      <c r="T5" s="5">
        <v>151</v>
      </c>
      <c r="U5" s="5">
        <v>152</v>
      </c>
      <c r="V5" s="5">
        <v>152</v>
      </c>
    </row>
    <row r="6" spans="2:22" ht="18" customHeight="1" x14ac:dyDescent="0.2">
      <c r="B6" s="6" t="s">
        <v>3</v>
      </c>
      <c r="C6" s="7">
        <v>230</v>
      </c>
      <c r="D6" s="7">
        <v>232</v>
      </c>
      <c r="E6" s="7">
        <v>236</v>
      </c>
      <c r="F6" s="7">
        <v>235</v>
      </c>
      <c r="G6" s="7">
        <v>235</v>
      </c>
      <c r="H6" s="7">
        <v>235</v>
      </c>
      <c r="I6" s="7">
        <v>235</v>
      </c>
      <c r="J6" s="7">
        <v>235</v>
      </c>
      <c r="K6" s="7">
        <v>235</v>
      </c>
      <c r="L6" s="8">
        <v>235</v>
      </c>
      <c r="M6" s="7">
        <v>235</v>
      </c>
      <c r="N6" s="7">
        <v>235</v>
      </c>
      <c r="O6" s="7">
        <v>235</v>
      </c>
      <c r="P6" s="8">
        <v>235</v>
      </c>
      <c r="Q6" s="8">
        <v>235</v>
      </c>
      <c r="R6" s="8">
        <v>235</v>
      </c>
      <c r="S6" s="8">
        <v>235</v>
      </c>
      <c r="T6" s="8">
        <v>235</v>
      </c>
      <c r="U6" s="8">
        <v>235</v>
      </c>
      <c r="V6" s="8">
        <v>235</v>
      </c>
    </row>
    <row r="7" spans="2:22" ht="18" customHeight="1" x14ac:dyDescent="0.2">
      <c r="B7" s="9" t="s">
        <v>4</v>
      </c>
      <c r="C7" s="10">
        <v>310</v>
      </c>
      <c r="D7" s="10">
        <v>315</v>
      </c>
      <c r="E7" s="10">
        <v>315</v>
      </c>
      <c r="F7" s="10">
        <v>320</v>
      </c>
      <c r="G7" s="10">
        <v>322</v>
      </c>
      <c r="H7" s="10">
        <v>321</v>
      </c>
      <c r="I7" s="10">
        <v>320</v>
      </c>
      <c r="J7" s="10">
        <v>328</v>
      </c>
      <c r="K7" s="10">
        <v>326</v>
      </c>
      <c r="L7" s="11">
        <v>328</v>
      </c>
      <c r="M7" s="10">
        <v>330</v>
      </c>
      <c r="N7" s="10">
        <v>326</v>
      </c>
      <c r="O7" s="10">
        <v>326</v>
      </c>
      <c r="P7" s="11">
        <v>331</v>
      </c>
      <c r="Q7" s="11">
        <v>334</v>
      </c>
      <c r="R7" s="11">
        <v>335</v>
      </c>
      <c r="S7" s="11">
        <v>332</v>
      </c>
      <c r="T7" s="11">
        <v>334</v>
      </c>
      <c r="U7" s="11">
        <v>326</v>
      </c>
      <c r="V7" s="11">
        <v>336</v>
      </c>
    </row>
    <row r="8" spans="2:22" ht="18" customHeight="1" x14ac:dyDescent="0.2">
      <c r="B8" s="9" t="s">
        <v>5</v>
      </c>
      <c r="C8" s="10">
        <v>440</v>
      </c>
      <c r="D8" s="10">
        <v>452</v>
      </c>
      <c r="E8" s="10">
        <v>435</v>
      </c>
      <c r="F8" s="10">
        <v>485</v>
      </c>
      <c r="G8" s="10">
        <v>471</v>
      </c>
      <c r="H8" s="10">
        <v>477</v>
      </c>
      <c r="I8" s="10">
        <v>492</v>
      </c>
      <c r="J8" s="10">
        <v>500</v>
      </c>
      <c r="K8" s="10">
        <v>508</v>
      </c>
      <c r="L8" s="11">
        <v>508</v>
      </c>
      <c r="M8" s="10">
        <v>510</v>
      </c>
      <c r="N8" s="10">
        <v>513</v>
      </c>
      <c r="O8" s="10">
        <v>512</v>
      </c>
      <c r="P8" s="11">
        <v>508</v>
      </c>
      <c r="Q8" s="11">
        <v>506</v>
      </c>
      <c r="R8" s="11">
        <v>514</v>
      </c>
      <c r="S8" s="11">
        <v>515</v>
      </c>
      <c r="T8" s="11">
        <v>517</v>
      </c>
      <c r="U8" s="11">
        <v>517</v>
      </c>
      <c r="V8" s="11">
        <v>523</v>
      </c>
    </row>
    <row r="9" spans="2:22" ht="18" customHeight="1" x14ac:dyDescent="0.2">
      <c r="B9" s="9" t="s">
        <v>6</v>
      </c>
      <c r="C9" s="10">
        <v>308</v>
      </c>
      <c r="D9" s="10">
        <v>309</v>
      </c>
      <c r="E9" s="10">
        <v>309</v>
      </c>
      <c r="F9" s="10">
        <v>309</v>
      </c>
      <c r="G9" s="10">
        <v>314</v>
      </c>
      <c r="H9" s="10">
        <v>309</v>
      </c>
      <c r="I9" s="10">
        <v>309</v>
      </c>
      <c r="J9" s="10">
        <v>309</v>
      </c>
      <c r="K9" s="10">
        <v>310</v>
      </c>
      <c r="L9" s="11">
        <v>321</v>
      </c>
      <c r="M9" s="10">
        <v>321</v>
      </c>
      <c r="N9" s="10">
        <v>321</v>
      </c>
      <c r="O9" s="10">
        <v>321</v>
      </c>
      <c r="P9" s="11">
        <v>319</v>
      </c>
      <c r="Q9" s="11">
        <v>346</v>
      </c>
      <c r="R9" s="11">
        <v>296</v>
      </c>
      <c r="S9" s="11">
        <v>296</v>
      </c>
      <c r="T9" s="11">
        <v>296</v>
      </c>
      <c r="U9" s="11">
        <v>296</v>
      </c>
      <c r="V9" s="11">
        <v>295</v>
      </c>
    </row>
    <row r="10" spans="2:22" ht="18" customHeight="1" x14ac:dyDescent="0.2">
      <c r="B10" s="9" t="s">
        <v>7</v>
      </c>
      <c r="C10" s="10">
        <v>336</v>
      </c>
      <c r="D10" s="10">
        <v>354</v>
      </c>
      <c r="E10" s="10">
        <v>353</v>
      </c>
      <c r="F10" s="10">
        <v>369</v>
      </c>
      <c r="G10" s="10">
        <v>368</v>
      </c>
      <c r="H10" s="10">
        <v>369</v>
      </c>
      <c r="I10" s="10">
        <v>352</v>
      </c>
      <c r="J10" s="10">
        <v>368</v>
      </c>
      <c r="K10" s="10">
        <v>372</v>
      </c>
      <c r="L10" s="11">
        <v>372</v>
      </c>
      <c r="M10" s="10">
        <v>340</v>
      </c>
      <c r="N10" s="10">
        <v>334</v>
      </c>
      <c r="O10" s="10">
        <v>344</v>
      </c>
      <c r="P10" s="11">
        <v>346</v>
      </c>
      <c r="Q10" s="11">
        <v>343</v>
      </c>
      <c r="R10" s="11">
        <v>341</v>
      </c>
      <c r="S10" s="11">
        <v>339</v>
      </c>
      <c r="T10" s="11">
        <v>316</v>
      </c>
      <c r="U10" s="11">
        <v>313</v>
      </c>
      <c r="V10" s="11">
        <v>335</v>
      </c>
    </row>
    <row r="11" spans="2:22" ht="18" customHeight="1" x14ac:dyDescent="0.2">
      <c r="B11" s="12" t="s">
        <v>8</v>
      </c>
      <c r="C11" s="13">
        <v>311</v>
      </c>
      <c r="D11" s="13">
        <v>320</v>
      </c>
      <c r="E11" s="13">
        <v>320</v>
      </c>
      <c r="F11" s="13">
        <v>330</v>
      </c>
      <c r="G11" s="13">
        <v>332</v>
      </c>
      <c r="H11" s="13">
        <v>339</v>
      </c>
      <c r="I11" s="13">
        <v>275</v>
      </c>
      <c r="J11" s="13">
        <v>284</v>
      </c>
      <c r="K11" s="13">
        <v>287</v>
      </c>
      <c r="L11" s="14">
        <v>288</v>
      </c>
      <c r="M11" s="13">
        <v>301</v>
      </c>
      <c r="N11" s="13">
        <v>314</v>
      </c>
      <c r="O11" s="13">
        <v>317</v>
      </c>
      <c r="P11" s="14">
        <v>307</v>
      </c>
      <c r="Q11" s="14">
        <v>312</v>
      </c>
      <c r="R11" s="14">
        <v>318</v>
      </c>
      <c r="S11" s="14">
        <v>325</v>
      </c>
      <c r="T11" s="14">
        <v>331</v>
      </c>
      <c r="U11" s="14">
        <v>337</v>
      </c>
      <c r="V11" s="14">
        <v>337</v>
      </c>
    </row>
    <row r="12" spans="2:22" ht="18" customHeight="1" x14ac:dyDescent="0.2">
      <c r="B12" s="15" t="s">
        <v>9</v>
      </c>
      <c r="C12" s="16">
        <v>42</v>
      </c>
      <c r="D12" s="16">
        <v>42</v>
      </c>
      <c r="E12" s="16">
        <v>42</v>
      </c>
      <c r="F12" s="16">
        <v>42</v>
      </c>
      <c r="G12" s="16">
        <v>42</v>
      </c>
      <c r="H12" s="16">
        <v>42</v>
      </c>
      <c r="I12" s="16">
        <v>42</v>
      </c>
      <c r="J12" s="16">
        <v>42</v>
      </c>
      <c r="K12" s="16">
        <v>42</v>
      </c>
      <c r="L12" s="17">
        <v>42</v>
      </c>
      <c r="M12" s="16">
        <v>42</v>
      </c>
      <c r="N12" s="16">
        <v>42</v>
      </c>
      <c r="O12" s="16">
        <v>42</v>
      </c>
      <c r="P12" s="17">
        <v>42</v>
      </c>
      <c r="Q12" s="17">
        <v>42</v>
      </c>
      <c r="R12" s="17">
        <v>42</v>
      </c>
      <c r="S12" s="17">
        <v>42</v>
      </c>
      <c r="T12" s="17">
        <v>42</v>
      </c>
      <c r="U12" s="17">
        <v>43</v>
      </c>
      <c r="V12" s="17">
        <v>43</v>
      </c>
    </row>
    <row r="13" spans="2:22" ht="18" customHeight="1" x14ac:dyDescent="0.2">
      <c r="B13" s="9" t="s">
        <v>10</v>
      </c>
      <c r="C13" s="10">
        <v>42</v>
      </c>
      <c r="D13" s="10">
        <v>43</v>
      </c>
      <c r="E13" s="10">
        <v>45</v>
      </c>
      <c r="F13" s="10">
        <v>46</v>
      </c>
      <c r="G13" s="10">
        <v>45</v>
      </c>
      <c r="H13" s="10">
        <v>45</v>
      </c>
      <c r="I13" s="10">
        <v>45</v>
      </c>
      <c r="J13" s="10">
        <v>45</v>
      </c>
      <c r="K13" s="10">
        <v>36</v>
      </c>
      <c r="L13" s="11">
        <v>37</v>
      </c>
      <c r="M13" s="10">
        <v>37</v>
      </c>
      <c r="N13" s="10">
        <v>38</v>
      </c>
      <c r="O13" s="10">
        <v>37</v>
      </c>
      <c r="P13" s="11">
        <v>37</v>
      </c>
      <c r="Q13" s="11">
        <v>37</v>
      </c>
      <c r="R13" s="11">
        <v>33</v>
      </c>
      <c r="S13" s="11">
        <v>33</v>
      </c>
      <c r="T13" s="11">
        <v>32</v>
      </c>
      <c r="U13" s="11">
        <v>32</v>
      </c>
      <c r="V13" s="11">
        <v>32</v>
      </c>
    </row>
    <row r="14" spans="2:22" ht="18" customHeight="1" x14ac:dyDescent="0.2">
      <c r="B14" s="9" t="s">
        <v>11</v>
      </c>
      <c r="C14" s="10">
        <v>79</v>
      </c>
      <c r="D14" s="10">
        <v>79</v>
      </c>
      <c r="E14" s="10">
        <v>76</v>
      </c>
      <c r="F14" s="10">
        <v>76</v>
      </c>
      <c r="G14" s="10">
        <v>80</v>
      </c>
      <c r="H14" s="10">
        <v>77</v>
      </c>
      <c r="I14" s="10">
        <v>77</v>
      </c>
      <c r="J14" s="10">
        <v>78</v>
      </c>
      <c r="K14" s="10">
        <v>78</v>
      </c>
      <c r="L14" s="11">
        <v>80</v>
      </c>
      <c r="M14" s="10">
        <v>80</v>
      </c>
      <c r="N14" s="10">
        <v>80</v>
      </c>
      <c r="O14" s="10">
        <v>81</v>
      </c>
      <c r="P14" s="11">
        <v>81</v>
      </c>
      <c r="Q14" s="11">
        <v>81</v>
      </c>
      <c r="R14" s="11">
        <v>81</v>
      </c>
      <c r="S14" s="11">
        <v>81</v>
      </c>
      <c r="T14" s="11">
        <v>81</v>
      </c>
      <c r="U14" s="11">
        <v>81</v>
      </c>
      <c r="V14" s="11">
        <v>81</v>
      </c>
    </row>
    <row r="15" spans="2:22" ht="18" customHeight="1" x14ac:dyDescent="0.2">
      <c r="B15" s="9" t="s">
        <v>12</v>
      </c>
      <c r="C15" s="10">
        <v>160</v>
      </c>
      <c r="D15" s="10">
        <v>160</v>
      </c>
      <c r="E15" s="10">
        <v>161</v>
      </c>
      <c r="F15" s="10">
        <v>169</v>
      </c>
      <c r="G15" s="10">
        <v>162</v>
      </c>
      <c r="H15" s="10">
        <v>171</v>
      </c>
      <c r="I15" s="10">
        <v>162</v>
      </c>
      <c r="J15" s="10">
        <v>164</v>
      </c>
      <c r="K15" s="10">
        <v>168</v>
      </c>
      <c r="L15" s="11">
        <v>168</v>
      </c>
      <c r="M15" s="10">
        <v>167</v>
      </c>
      <c r="N15" s="10">
        <v>162</v>
      </c>
      <c r="O15" s="10">
        <v>162</v>
      </c>
      <c r="P15" s="11">
        <v>161</v>
      </c>
      <c r="Q15" s="11">
        <v>162</v>
      </c>
      <c r="R15" s="11">
        <v>163</v>
      </c>
      <c r="S15" s="11">
        <v>163</v>
      </c>
      <c r="T15" s="11">
        <v>169</v>
      </c>
      <c r="U15" s="11">
        <v>166</v>
      </c>
      <c r="V15" s="11">
        <v>169</v>
      </c>
    </row>
    <row r="16" spans="2:22" ht="18" customHeight="1" x14ac:dyDescent="0.2">
      <c r="B16" s="9" t="s">
        <v>13</v>
      </c>
      <c r="C16" s="10">
        <v>333</v>
      </c>
      <c r="D16" s="10">
        <v>339</v>
      </c>
      <c r="E16" s="10">
        <v>344</v>
      </c>
      <c r="F16" s="10">
        <v>336</v>
      </c>
      <c r="G16" s="10">
        <v>340</v>
      </c>
      <c r="H16" s="10">
        <v>342</v>
      </c>
      <c r="I16" s="10">
        <v>342</v>
      </c>
      <c r="J16" s="10">
        <v>340</v>
      </c>
      <c r="K16" s="10">
        <v>339</v>
      </c>
      <c r="L16" s="11">
        <v>340</v>
      </c>
      <c r="M16" s="10">
        <v>337</v>
      </c>
      <c r="N16" s="10">
        <v>339</v>
      </c>
      <c r="O16" s="10">
        <v>339</v>
      </c>
      <c r="P16" s="11">
        <v>337</v>
      </c>
      <c r="Q16" s="11">
        <v>341</v>
      </c>
      <c r="R16" s="11">
        <v>341</v>
      </c>
      <c r="S16" s="11">
        <v>342</v>
      </c>
      <c r="T16" s="11">
        <v>341</v>
      </c>
      <c r="U16" s="11">
        <v>342</v>
      </c>
      <c r="V16" s="11">
        <v>338</v>
      </c>
    </row>
    <row r="17" spans="2:22" ht="18" customHeight="1" x14ac:dyDescent="0.2">
      <c r="B17" s="9" t="s">
        <v>14</v>
      </c>
      <c r="C17" s="10">
        <v>77</v>
      </c>
      <c r="D17" s="10">
        <v>77</v>
      </c>
      <c r="E17" s="10">
        <v>77</v>
      </c>
      <c r="F17" s="10">
        <v>76</v>
      </c>
      <c r="G17" s="10">
        <v>75</v>
      </c>
      <c r="H17" s="10">
        <v>73</v>
      </c>
      <c r="I17" s="10">
        <v>73</v>
      </c>
      <c r="J17" s="10">
        <v>76</v>
      </c>
      <c r="K17" s="10">
        <v>80</v>
      </c>
      <c r="L17" s="11">
        <v>80</v>
      </c>
      <c r="M17" s="10">
        <v>80</v>
      </c>
      <c r="N17" s="10">
        <v>80</v>
      </c>
      <c r="O17" s="10">
        <v>80</v>
      </c>
      <c r="P17" s="11">
        <v>80</v>
      </c>
      <c r="Q17" s="11">
        <v>80</v>
      </c>
      <c r="R17" s="29" t="s">
        <v>66</v>
      </c>
      <c r="S17" s="29">
        <v>76</v>
      </c>
      <c r="T17" s="29">
        <v>63</v>
      </c>
      <c r="U17" s="29">
        <v>63</v>
      </c>
      <c r="V17" s="29">
        <v>62</v>
      </c>
    </row>
    <row r="18" spans="2:22" ht="18" customHeight="1" x14ac:dyDescent="0.2">
      <c r="B18" s="12" t="s">
        <v>15</v>
      </c>
      <c r="C18" s="13">
        <v>248</v>
      </c>
      <c r="D18" s="13">
        <v>248</v>
      </c>
      <c r="E18" s="13">
        <v>251</v>
      </c>
      <c r="F18" s="13">
        <v>253</v>
      </c>
      <c r="G18" s="13">
        <v>254</v>
      </c>
      <c r="H18" s="13">
        <v>257</v>
      </c>
      <c r="I18" s="13">
        <v>256</v>
      </c>
      <c r="J18" s="13">
        <v>258</v>
      </c>
      <c r="K18" s="13">
        <v>256</v>
      </c>
      <c r="L18" s="14">
        <v>256</v>
      </c>
      <c r="M18" s="13">
        <v>264</v>
      </c>
      <c r="N18" s="13">
        <v>269</v>
      </c>
      <c r="O18" s="13">
        <v>271</v>
      </c>
      <c r="P18" s="14">
        <v>273</v>
      </c>
      <c r="Q18" s="14">
        <v>271</v>
      </c>
      <c r="R18" s="14">
        <v>272</v>
      </c>
      <c r="S18" s="14">
        <v>272</v>
      </c>
      <c r="T18" s="14">
        <v>273</v>
      </c>
      <c r="U18" s="14">
        <v>271</v>
      </c>
      <c r="V18" s="14">
        <v>272</v>
      </c>
    </row>
    <row r="19" spans="2:22" ht="18" customHeight="1" x14ac:dyDescent="0.2">
      <c r="B19" s="15" t="s">
        <v>16</v>
      </c>
      <c r="C19" s="16">
        <v>26</v>
      </c>
      <c r="D19" s="16">
        <v>26</v>
      </c>
      <c r="E19" s="16">
        <v>26</v>
      </c>
      <c r="F19" s="16">
        <v>22</v>
      </c>
      <c r="G19" s="16">
        <v>22</v>
      </c>
      <c r="H19" s="16">
        <v>22</v>
      </c>
      <c r="I19" s="16">
        <v>22</v>
      </c>
      <c r="J19" s="16">
        <v>22</v>
      </c>
      <c r="K19" s="16">
        <v>22</v>
      </c>
      <c r="L19" s="17">
        <v>22</v>
      </c>
      <c r="M19" s="16">
        <v>22</v>
      </c>
      <c r="N19" s="16">
        <v>22</v>
      </c>
      <c r="O19" s="16">
        <v>22</v>
      </c>
      <c r="P19" s="17">
        <v>22</v>
      </c>
      <c r="Q19" s="17">
        <v>22</v>
      </c>
      <c r="R19" s="17">
        <v>22</v>
      </c>
      <c r="S19" s="17">
        <v>22</v>
      </c>
      <c r="T19" s="17">
        <v>23</v>
      </c>
      <c r="U19" s="17">
        <v>23</v>
      </c>
      <c r="V19" s="17">
        <v>23</v>
      </c>
    </row>
    <row r="20" spans="2:22" ht="18" customHeight="1" x14ac:dyDescent="0.2">
      <c r="B20" s="9" t="s">
        <v>17</v>
      </c>
      <c r="C20" s="10">
        <v>170</v>
      </c>
      <c r="D20" s="10">
        <v>165</v>
      </c>
      <c r="E20" s="10">
        <v>173</v>
      </c>
      <c r="F20" s="10">
        <v>138</v>
      </c>
      <c r="G20" s="10">
        <v>139</v>
      </c>
      <c r="H20" s="10">
        <v>133</v>
      </c>
      <c r="I20" s="10">
        <v>132</v>
      </c>
      <c r="J20" s="10">
        <v>132</v>
      </c>
      <c r="K20" s="10">
        <v>136</v>
      </c>
      <c r="L20" s="11">
        <v>137</v>
      </c>
      <c r="M20" s="10">
        <v>137</v>
      </c>
      <c r="N20" s="10">
        <v>136</v>
      </c>
      <c r="O20" s="10">
        <v>17</v>
      </c>
      <c r="P20" s="11">
        <v>17</v>
      </c>
      <c r="Q20" s="11">
        <v>17</v>
      </c>
      <c r="R20" s="11">
        <v>17</v>
      </c>
      <c r="S20" s="11">
        <v>17</v>
      </c>
      <c r="T20" s="11">
        <v>18</v>
      </c>
      <c r="U20" s="11">
        <v>18</v>
      </c>
      <c r="V20" s="11">
        <v>18</v>
      </c>
    </row>
    <row r="21" spans="2:22" ht="18" customHeight="1" x14ac:dyDescent="0.2">
      <c r="B21" s="9" t="s">
        <v>18</v>
      </c>
      <c r="C21" s="10">
        <v>10</v>
      </c>
      <c r="D21" s="10">
        <v>10</v>
      </c>
      <c r="E21" s="10">
        <v>11</v>
      </c>
      <c r="F21" s="10">
        <v>11</v>
      </c>
      <c r="G21" s="10">
        <v>11</v>
      </c>
      <c r="H21" s="10">
        <v>11</v>
      </c>
      <c r="I21" s="10">
        <v>11</v>
      </c>
      <c r="J21" s="10">
        <v>11</v>
      </c>
      <c r="K21" s="10">
        <v>11</v>
      </c>
      <c r="L21" s="11">
        <v>11</v>
      </c>
      <c r="M21" s="10">
        <v>11</v>
      </c>
      <c r="N21" s="10">
        <v>11</v>
      </c>
      <c r="O21" s="10">
        <v>11</v>
      </c>
      <c r="P21" s="11">
        <v>11</v>
      </c>
      <c r="Q21" s="11">
        <v>11</v>
      </c>
      <c r="R21" s="11">
        <v>10</v>
      </c>
      <c r="S21" s="11">
        <v>10</v>
      </c>
      <c r="T21" s="11">
        <v>10</v>
      </c>
      <c r="U21" s="11">
        <v>5</v>
      </c>
      <c r="V21" s="11">
        <v>10</v>
      </c>
    </row>
    <row r="22" spans="2:22" ht="18" customHeight="1" x14ac:dyDescent="0.2">
      <c r="B22" s="12" t="s">
        <v>19</v>
      </c>
      <c r="C22" s="13">
        <v>17</v>
      </c>
      <c r="D22" s="13">
        <v>17</v>
      </c>
      <c r="E22" s="13">
        <v>17</v>
      </c>
      <c r="F22" s="13">
        <v>17</v>
      </c>
      <c r="G22" s="13">
        <v>17</v>
      </c>
      <c r="H22" s="13">
        <v>17</v>
      </c>
      <c r="I22" s="13">
        <v>17</v>
      </c>
      <c r="J22" s="13">
        <v>17</v>
      </c>
      <c r="K22" s="13">
        <v>17</v>
      </c>
      <c r="L22" s="14">
        <v>17</v>
      </c>
      <c r="M22" s="13">
        <v>17</v>
      </c>
      <c r="N22" s="13">
        <v>17</v>
      </c>
      <c r="O22" s="13">
        <v>17</v>
      </c>
      <c r="P22" s="14">
        <v>17</v>
      </c>
      <c r="Q22" s="14">
        <v>17</v>
      </c>
      <c r="R22" s="14">
        <v>17</v>
      </c>
      <c r="S22" s="14">
        <v>17</v>
      </c>
      <c r="T22" s="14">
        <v>17</v>
      </c>
      <c r="U22" s="14">
        <v>17</v>
      </c>
      <c r="V22" s="14">
        <v>17</v>
      </c>
    </row>
    <row r="23" spans="2:22" ht="18" customHeight="1" x14ac:dyDescent="0.2">
      <c r="B23" s="15" t="s">
        <v>20</v>
      </c>
      <c r="C23" s="16">
        <v>94</v>
      </c>
      <c r="D23" s="16">
        <v>95</v>
      </c>
      <c r="E23" s="16">
        <v>96</v>
      </c>
      <c r="F23" s="16">
        <v>98</v>
      </c>
      <c r="G23" s="16">
        <v>98</v>
      </c>
      <c r="H23" s="16">
        <v>100</v>
      </c>
      <c r="I23" s="16">
        <v>103</v>
      </c>
      <c r="J23" s="16">
        <v>103</v>
      </c>
      <c r="K23" s="16">
        <v>105</v>
      </c>
      <c r="L23" s="17">
        <v>107</v>
      </c>
      <c r="M23" s="16">
        <v>105</v>
      </c>
      <c r="N23" s="16">
        <v>105</v>
      </c>
      <c r="O23" s="16">
        <v>106</v>
      </c>
      <c r="P23" s="17">
        <v>101</v>
      </c>
      <c r="Q23" s="17">
        <v>102</v>
      </c>
      <c r="R23" s="17">
        <v>106</v>
      </c>
      <c r="S23" s="17">
        <v>96</v>
      </c>
      <c r="T23" s="17">
        <v>107</v>
      </c>
      <c r="U23" s="17">
        <v>107</v>
      </c>
      <c r="V23" s="17">
        <v>108</v>
      </c>
    </row>
    <row r="24" spans="2:22" ht="18" customHeight="1" x14ac:dyDescent="0.2">
      <c r="B24" s="9" t="s">
        <v>21</v>
      </c>
      <c r="C24" s="10">
        <v>288</v>
      </c>
      <c r="D24" s="10">
        <v>291</v>
      </c>
      <c r="E24" s="10">
        <v>290</v>
      </c>
      <c r="F24" s="10">
        <v>295</v>
      </c>
      <c r="G24" s="10">
        <v>299</v>
      </c>
      <c r="H24" s="10">
        <v>297</v>
      </c>
      <c r="I24" s="10">
        <v>300</v>
      </c>
      <c r="J24" s="10">
        <v>298</v>
      </c>
      <c r="K24" s="10">
        <v>300</v>
      </c>
      <c r="L24" s="11">
        <v>302</v>
      </c>
      <c r="M24" s="10">
        <v>286</v>
      </c>
      <c r="N24" s="10">
        <v>311</v>
      </c>
      <c r="O24" s="10">
        <v>310</v>
      </c>
      <c r="P24" s="11">
        <v>305</v>
      </c>
      <c r="Q24" s="11">
        <v>302</v>
      </c>
      <c r="R24" s="11">
        <v>305</v>
      </c>
      <c r="S24" s="11">
        <v>257</v>
      </c>
      <c r="T24" s="11">
        <v>312</v>
      </c>
      <c r="U24" s="11">
        <v>317</v>
      </c>
      <c r="V24" s="11">
        <v>321</v>
      </c>
    </row>
    <row r="25" spans="2:22" ht="18" customHeight="1" x14ac:dyDescent="0.2">
      <c r="B25" s="9" t="s">
        <v>22</v>
      </c>
      <c r="C25" s="10">
        <v>83</v>
      </c>
      <c r="D25" s="10">
        <v>73</v>
      </c>
      <c r="E25" s="10">
        <v>79</v>
      </c>
      <c r="F25" s="10">
        <v>83</v>
      </c>
      <c r="G25" s="10">
        <v>84</v>
      </c>
      <c r="H25" s="10">
        <v>84</v>
      </c>
      <c r="I25" s="10">
        <v>87</v>
      </c>
      <c r="J25" s="10">
        <v>89</v>
      </c>
      <c r="K25" s="10">
        <v>93</v>
      </c>
      <c r="L25" s="11">
        <v>92</v>
      </c>
      <c r="M25" s="10">
        <v>97</v>
      </c>
      <c r="N25" s="10">
        <v>100</v>
      </c>
      <c r="O25" s="10">
        <v>103</v>
      </c>
      <c r="P25" s="11">
        <v>110</v>
      </c>
      <c r="Q25" s="11">
        <v>118</v>
      </c>
      <c r="R25" s="11">
        <v>122</v>
      </c>
      <c r="S25" s="11">
        <v>123</v>
      </c>
      <c r="T25" s="11">
        <v>124</v>
      </c>
      <c r="U25" s="11">
        <v>125</v>
      </c>
      <c r="V25" s="11">
        <v>124</v>
      </c>
    </row>
    <row r="26" spans="2:22" ht="18" customHeight="1" x14ac:dyDescent="0.2">
      <c r="B26" s="9" t="s">
        <v>23</v>
      </c>
      <c r="C26" s="10">
        <v>117</v>
      </c>
      <c r="D26" s="10">
        <v>120</v>
      </c>
      <c r="E26" s="10">
        <v>127</v>
      </c>
      <c r="F26" s="10">
        <v>128</v>
      </c>
      <c r="G26" s="10">
        <v>129</v>
      </c>
      <c r="H26" s="10">
        <v>135</v>
      </c>
      <c r="I26" s="10">
        <v>136</v>
      </c>
      <c r="J26" s="10">
        <v>137</v>
      </c>
      <c r="K26" s="10">
        <v>137</v>
      </c>
      <c r="L26" s="11">
        <v>135</v>
      </c>
      <c r="M26" s="10">
        <v>138</v>
      </c>
      <c r="N26" s="10">
        <v>139</v>
      </c>
      <c r="O26" s="10">
        <v>141</v>
      </c>
      <c r="P26" s="11">
        <v>140</v>
      </c>
      <c r="Q26" s="11">
        <v>140</v>
      </c>
      <c r="R26" s="11">
        <v>140</v>
      </c>
      <c r="S26" s="11">
        <v>140</v>
      </c>
      <c r="T26" s="11">
        <v>139</v>
      </c>
      <c r="U26" s="11">
        <v>140</v>
      </c>
      <c r="V26" s="11">
        <v>137</v>
      </c>
    </row>
    <row r="27" spans="2:22" ht="18" customHeight="1" x14ac:dyDescent="0.2">
      <c r="B27" s="12" t="s">
        <v>24</v>
      </c>
      <c r="C27" s="13">
        <v>141</v>
      </c>
      <c r="D27" s="13">
        <v>141</v>
      </c>
      <c r="E27" s="13">
        <v>141</v>
      </c>
      <c r="F27" s="13">
        <v>141</v>
      </c>
      <c r="G27" s="13">
        <v>140</v>
      </c>
      <c r="H27" s="13">
        <v>141</v>
      </c>
      <c r="I27" s="13">
        <v>143</v>
      </c>
      <c r="J27" s="13">
        <v>139</v>
      </c>
      <c r="K27" s="13">
        <v>142</v>
      </c>
      <c r="L27" s="14">
        <v>143</v>
      </c>
      <c r="M27" s="13">
        <v>143</v>
      </c>
      <c r="N27" s="13">
        <v>143</v>
      </c>
      <c r="O27" s="13">
        <v>143</v>
      </c>
      <c r="P27" s="14">
        <v>143</v>
      </c>
      <c r="Q27" s="14">
        <v>144</v>
      </c>
      <c r="R27" s="14">
        <v>142</v>
      </c>
      <c r="S27" s="14">
        <v>141</v>
      </c>
      <c r="T27" s="14">
        <v>142</v>
      </c>
      <c r="U27" s="14">
        <v>144</v>
      </c>
      <c r="V27" s="14">
        <v>146</v>
      </c>
    </row>
    <row r="28" spans="2:22" ht="18" customHeight="1" x14ac:dyDescent="0.2">
      <c r="B28" s="15" t="s">
        <v>25</v>
      </c>
      <c r="C28" s="16">
        <v>302</v>
      </c>
      <c r="D28" s="16">
        <v>312</v>
      </c>
      <c r="E28" s="16">
        <v>314</v>
      </c>
      <c r="F28" s="16">
        <v>317</v>
      </c>
      <c r="G28" s="16">
        <v>296</v>
      </c>
      <c r="H28" s="16">
        <v>299</v>
      </c>
      <c r="I28" s="16">
        <v>303</v>
      </c>
      <c r="J28" s="16">
        <v>310</v>
      </c>
      <c r="K28" s="16">
        <v>305</v>
      </c>
      <c r="L28" s="17">
        <v>312</v>
      </c>
      <c r="M28" s="16">
        <v>309</v>
      </c>
      <c r="N28" s="16">
        <v>304</v>
      </c>
      <c r="O28" s="16">
        <v>305</v>
      </c>
      <c r="P28" s="17">
        <v>296</v>
      </c>
      <c r="Q28" s="17">
        <v>307</v>
      </c>
      <c r="R28" s="17">
        <v>321</v>
      </c>
      <c r="S28" s="17">
        <v>312</v>
      </c>
      <c r="T28" s="17">
        <v>305</v>
      </c>
      <c r="U28" s="17">
        <v>294</v>
      </c>
      <c r="V28" s="17">
        <v>304</v>
      </c>
    </row>
    <row r="29" spans="2:22" ht="18" customHeight="1" x14ac:dyDescent="0.2">
      <c r="B29" s="9" t="s">
        <v>26</v>
      </c>
      <c r="C29" s="10">
        <v>165</v>
      </c>
      <c r="D29" s="10">
        <v>165</v>
      </c>
      <c r="E29" s="10">
        <v>163</v>
      </c>
      <c r="F29" s="10">
        <v>136</v>
      </c>
      <c r="G29" s="10">
        <v>137</v>
      </c>
      <c r="H29" s="10">
        <v>141</v>
      </c>
      <c r="I29" s="10">
        <v>147</v>
      </c>
      <c r="J29" s="10">
        <v>150</v>
      </c>
      <c r="K29" s="10">
        <v>152</v>
      </c>
      <c r="L29" s="11">
        <v>174</v>
      </c>
      <c r="M29" s="10">
        <v>174</v>
      </c>
      <c r="N29" s="10">
        <v>171</v>
      </c>
      <c r="O29" s="10">
        <v>181</v>
      </c>
      <c r="P29" s="11">
        <v>184</v>
      </c>
      <c r="Q29" s="11">
        <v>182</v>
      </c>
      <c r="R29" s="11">
        <v>186</v>
      </c>
      <c r="S29" s="11">
        <v>187</v>
      </c>
      <c r="T29" s="11">
        <v>186</v>
      </c>
      <c r="U29" s="11">
        <v>189</v>
      </c>
      <c r="V29" s="11">
        <v>185</v>
      </c>
    </row>
    <row r="30" spans="2:22" ht="18" customHeight="1" x14ac:dyDescent="0.2">
      <c r="B30" s="9" t="s">
        <v>27</v>
      </c>
      <c r="C30" s="10">
        <v>184</v>
      </c>
      <c r="D30" s="10">
        <v>179</v>
      </c>
      <c r="E30" s="10">
        <v>184</v>
      </c>
      <c r="F30" s="10">
        <v>189</v>
      </c>
      <c r="G30" s="10">
        <v>192</v>
      </c>
      <c r="H30" s="10">
        <v>194</v>
      </c>
      <c r="I30" s="10">
        <v>183</v>
      </c>
      <c r="J30" s="10">
        <v>186</v>
      </c>
      <c r="K30" s="10">
        <v>186</v>
      </c>
      <c r="L30" s="11">
        <v>188</v>
      </c>
      <c r="M30" s="10">
        <v>188</v>
      </c>
      <c r="N30" s="10">
        <v>188</v>
      </c>
      <c r="O30" s="10">
        <v>190</v>
      </c>
      <c r="P30" s="11">
        <v>157</v>
      </c>
      <c r="Q30" s="11">
        <v>157</v>
      </c>
      <c r="R30" s="11">
        <v>157</v>
      </c>
      <c r="S30" s="11">
        <v>157</v>
      </c>
      <c r="T30" s="11">
        <v>152</v>
      </c>
      <c r="U30" s="11">
        <v>152</v>
      </c>
      <c r="V30" s="11">
        <v>152</v>
      </c>
    </row>
    <row r="31" spans="2:22" ht="18" customHeight="1" x14ac:dyDescent="0.2">
      <c r="B31" s="9" t="s">
        <v>28</v>
      </c>
      <c r="C31" s="10">
        <v>397</v>
      </c>
      <c r="D31" s="10">
        <v>408</v>
      </c>
      <c r="E31" s="10">
        <v>418</v>
      </c>
      <c r="F31" s="10">
        <v>425</v>
      </c>
      <c r="G31" s="10">
        <v>421</v>
      </c>
      <c r="H31" s="10">
        <v>423</v>
      </c>
      <c r="I31" s="10">
        <v>423</v>
      </c>
      <c r="J31" s="10">
        <v>418</v>
      </c>
      <c r="K31" s="10">
        <v>430</v>
      </c>
      <c r="L31" s="11">
        <v>443</v>
      </c>
      <c r="M31" s="10">
        <v>447</v>
      </c>
      <c r="N31" s="10">
        <v>461</v>
      </c>
      <c r="O31" s="10">
        <v>469</v>
      </c>
      <c r="P31" s="11">
        <v>463</v>
      </c>
      <c r="Q31" s="11">
        <v>465</v>
      </c>
      <c r="R31" s="11">
        <v>455</v>
      </c>
      <c r="S31" s="11">
        <v>463</v>
      </c>
      <c r="T31" s="11">
        <v>461</v>
      </c>
      <c r="U31" s="11">
        <v>459</v>
      </c>
      <c r="V31" s="11">
        <v>453</v>
      </c>
    </row>
    <row r="32" spans="2:22" ht="18" customHeight="1" x14ac:dyDescent="0.2">
      <c r="B32" s="9" t="s">
        <v>29</v>
      </c>
      <c r="C32" s="10">
        <v>206</v>
      </c>
      <c r="D32" s="10">
        <v>209</v>
      </c>
      <c r="E32" s="10">
        <v>212</v>
      </c>
      <c r="F32" s="10">
        <v>222</v>
      </c>
      <c r="G32" s="10">
        <v>225</v>
      </c>
      <c r="H32" s="10">
        <v>225</v>
      </c>
      <c r="I32" s="10">
        <v>225</v>
      </c>
      <c r="J32" s="10">
        <v>224</v>
      </c>
      <c r="K32" s="10">
        <v>224</v>
      </c>
      <c r="L32" s="11">
        <v>221</v>
      </c>
      <c r="M32" s="10">
        <v>218</v>
      </c>
      <c r="N32" s="10">
        <v>221</v>
      </c>
      <c r="O32" s="10">
        <v>221</v>
      </c>
      <c r="P32" s="11">
        <v>228</v>
      </c>
      <c r="Q32" s="11">
        <v>230</v>
      </c>
      <c r="R32" s="11">
        <v>116</v>
      </c>
      <c r="S32" s="11">
        <v>243</v>
      </c>
      <c r="T32" s="11">
        <v>244</v>
      </c>
      <c r="U32" s="11">
        <v>246</v>
      </c>
      <c r="V32" s="11">
        <v>245</v>
      </c>
    </row>
    <row r="33" spans="2:22" ht="18" customHeight="1" x14ac:dyDescent="0.2">
      <c r="B33" s="9" t="s">
        <v>30</v>
      </c>
      <c r="C33" s="10">
        <v>118</v>
      </c>
      <c r="D33" s="10">
        <v>118</v>
      </c>
      <c r="E33" s="10">
        <v>118</v>
      </c>
      <c r="F33" s="10">
        <v>118</v>
      </c>
      <c r="G33" s="10">
        <v>118</v>
      </c>
      <c r="H33" s="10">
        <v>118</v>
      </c>
      <c r="I33" s="10">
        <v>118</v>
      </c>
      <c r="J33" s="10">
        <v>118</v>
      </c>
      <c r="K33" s="10">
        <v>118</v>
      </c>
      <c r="L33" s="11">
        <v>118</v>
      </c>
      <c r="M33" s="10">
        <v>118</v>
      </c>
      <c r="N33" s="10">
        <v>118</v>
      </c>
      <c r="O33" s="10">
        <v>118</v>
      </c>
      <c r="P33" s="11">
        <v>118</v>
      </c>
      <c r="Q33" s="11">
        <v>118</v>
      </c>
      <c r="R33" s="11">
        <v>118</v>
      </c>
      <c r="S33" s="11">
        <v>118</v>
      </c>
      <c r="T33" s="11">
        <v>118</v>
      </c>
      <c r="U33" s="11">
        <v>118</v>
      </c>
      <c r="V33" s="11">
        <v>117</v>
      </c>
    </row>
    <row r="34" spans="2:22" ht="18" customHeight="1" x14ac:dyDescent="0.2">
      <c r="B34" s="12" t="s">
        <v>48</v>
      </c>
      <c r="C34" s="13">
        <v>350</v>
      </c>
      <c r="D34" s="13">
        <v>350</v>
      </c>
      <c r="E34" s="13">
        <v>351</v>
      </c>
      <c r="F34" s="13">
        <v>348</v>
      </c>
      <c r="G34" s="13">
        <v>348</v>
      </c>
      <c r="H34" s="13">
        <v>346</v>
      </c>
      <c r="I34" s="13">
        <v>349</v>
      </c>
      <c r="J34" s="13">
        <v>346</v>
      </c>
      <c r="K34" s="13">
        <v>345</v>
      </c>
      <c r="L34" s="14">
        <v>344</v>
      </c>
      <c r="M34" s="13">
        <v>348</v>
      </c>
      <c r="N34" s="13">
        <v>348</v>
      </c>
      <c r="O34" s="13">
        <v>346</v>
      </c>
      <c r="P34" s="14">
        <v>348</v>
      </c>
      <c r="Q34" s="14">
        <v>347</v>
      </c>
      <c r="R34" s="14">
        <v>184</v>
      </c>
      <c r="S34" s="14">
        <v>224</v>
      </c>
      <c r="T34" s="14">
        <v>219</v>
      </c>
      <c r="U34" s="14">
        <v>231</v>
      </c>
      <c r="V34" s="14">
        <v>233</v>
      </c>
    </row>
    <row r="35" spans="2:22" ht="18" customHeight="1" x14ac:dyDescent="0.2">
      <c r="B35" s="15" t="s">
        <v>31</v>
      </c>
      <c r="C35" s="16">
        <v>11</v>
      </c>
      <c r="D35" s="16">
        <v>11</v>
      </c>
      <c r="E35" s="16">
        <v>11</v>
      </c>
      <c r="F35" s="16">
        <v>11</v>
      </c>
      <c r="G35" s="16">
        <v>11</v>
      </c>
      <c r="H35" s="16">
        <v>11</v>
      </c>
      <c r="I35" s="16">
        <v>11</v>
      </c>
      <c r="J35" s="16">
        <v>11</v>
      </c>
      <c r="K35" s="16">
        <v>11</v>
      </c>
      <c r="L35" s="17">
        <v>11</v>
      </c>
      <c r="M35" s="16">
        <v>11</v>
      </c>
      <c r="N35" s="16">
        <v>11</v>
      </c>
      <c r="O35" s="16">
        <v>11</v>
      </c>
      <c r="P35" s="17">
        <v>11</v>
      </c>
      <c r="Q35" s="17">
        <v>11</v>
      </c>
      <c r="R35" s="17">
        <v>11</v>
      </c>
      <c r="S35" s="17">
        <v>11</v>
      </c>
      <c r="T35" s="17">
        <v>11</v>
      </c>
      <c r="U35" s="17">
        <v>11</v>
      </c>
      <c r="V35" s="17">
        <v>11</v>
      </c>
    </row>
    <row r="36" spans="2:22" ht="18" customHeight="1" x14ac:dyDescent="0.2">
      <c r="B36" s="9" t="s">
        <v>32</v>
      </c>
      <c r="C36" s="10">
        <v>243</v>
      </c>
      <c r="D36" s="10">
        <v>244</v>
      </c>
      <c r="E36" s="10">
        <v>246</v>
      </c>
      <c r="F36" s="10">
        <v>246</v>
      </c>
      <c r="G36" s="10">
        <v>246</v>
      </c>
      <c r="H36" s="10">
        <v>228</v>
      </c>
      <c r="I36" s="10">
        <v>244</v>
      </c>
      <c r="J36" s="10">
        <v>242</v>
      </c>
      <c r="K36" s="10">
        <v>232</v>
      </c>
      <c r="L36" s="11">
        <v>230</v>
      </c>
      <c r="M36" s="10">
        <v>230</v>
      </c>
      <c r="N36" s="10">
        <v>231</v>
      </c>
      <c r="O36" s="10">
        <v>224</v>
      </c>
      <c r="P36" s="11">
        <v>236</v>
      </c>
      <c r="Q36" s="11">
        <v>235</v>
      </c>
      <c r="R36" s="11">
        <v>227</v>
      </c>
      <c r="S36" s="11">
        <v>225</v>
      </c>
      <c r="T36" s="11">
        <v>224</v>
      </c>
      <c r="U36" s="11">
        <v>225</v>
      </c>
      <c r="V36" s="11">
        <v>222</v>
      </c>
    </row>
    <row r="37" spans="2:22" ht="18" customHeight="1" x14ac:dyDescent="0.2">
      <c r="B37" s="9" t="s">
        <v>33</v>
      </c>
      <c r="C37" s="10">
        <v>15</v>
      </c>
      <c r="D37" s="10">
        <v>15</v>
      </c>
      <c r="E37" s="10">
        <v>15</v>
      </c>
      <c r="F37" s="10">
        <v>15</v>
      </c>
      <c r="G37" s="10">
        <v>15</v>
      </c>
      <c r="H37" s="10">
        <v>15</v>
      </c>
      <c r="I37" s="10">
        <v>15</v>
      </c>
      <c r="J37" s="10">
        <v>15</v>
      </c>
      <c r="K37" s="10">
        <v>15</v>
      </c>
      <c r="L37" s="11">
        <v>15</v>
      </c>
      <c r="M37" s="10">
        <v>15</v>
      </c>
      <c r="N37" s="10">
        <v>15</v>
      </c>
      <c r="O37" s="10">
        <v>15</v>
      </c>
      <c r="P37" s="11">
        <v>15</v>
      </c>
      <c r="Q37" s="11">
        <v>15</v>
      </c>
      <c r="R37" s="11">
        <v>15</v>
      </c>
      <c r="S37" s="11">
        <v>15</v>
      </c>
      <c r="T37" s="11">
        <v>15</v>
      </c>
      <c r="U37" s="11">
        <v>16</v>
      </c>
      <c r="V37" s="11">
        <v>15</v>
      </c>
    </row>
    <row r="38" spans="2:22" ht="18" customHeight="1" x14ac:dyDescent="0.2">
      <c r="B38" s="9" t="s">
        <v>34</v>
      </c>
      <c r="C38" s="10">
        <v>191</v>
      </c>
      <c r="D38" s="10">
        <v>194</v>
      </c>
      <c r="E38" s="10">
        <v>194</v>
      </c>
      <c r="F38" s="10">
        <v>196</v>
      </c>
      <c r="G38" s="10">
        <v>169</v>
      </c>
      <c r="H38" s="10">
        <v>192</v>
      </c>
      <c r="I38" s="10">
        <v>239</v>
      </c>
      <c r="J38" s="10">
        <v>244</v>
      </c>
      <c r="K38" s="10">
        <v>246</v>
      </c>
      <c r="L38" s="11">
        <v>258</v>
      </c>
      <c r="M38" s="10">
        <v>279</v>
      </c>
      <c r="N38" s="10">
        <v>277</v>
      </c>
      <c r="O38" s="10">
        <v>269</v>
      </c>
      <c r="P38" s="11">
        <v>297</v>
      </c>
      <c r="Q38" s="11">
        <v>299</v>
      </c>
      <c r="R38" s="11">
        <v>305</v>
      </c>
      <c r="S38" s="11">
        <v>313</v>
      </c>
      <c r="T38" s="11">
        <v>307</v>
      </c>
      <c r="U38" s="11">
        <v>309</v>
      </c>
      <c r="V38" s="11">
        <v>313</v>
      </c>
    </row>
    <row r="39" spans="2:22" ht="18" customHeight="1" x14ac:dyDescent="0.2">
      <c r="B39" s="12" t="s">
        <v>35</v>
      </c>
      <c r="C39" s="13">
        <v>266</v>
      </c>
      <c r="D39" s="13">
        <v>257</v>
      </c>
      <c r="E39" s="13">
        <v>248</v>
      </c>
      <c r="F39" s="13">
        <v>245</v>
      </c>
      <c r="G39" s="13">
        <v>246</v>
      </c>
      <c r="H39" s="13">
        <v>243</v>
      </c>
      <c r="I39" s="13">
        <v>238</v>
      </c>
      <c r="J39" s="13">
        <v>236</v>
      </c>
      <c r="K39" s="13">
        <v>238</v>
      </c>
      <c r="L39" s="14">
        <v>240</v>
      </c>
      <c r="M39" s="13">
        <v>243</v>
      </c>
      <c r="N39" s="13">
        <v>242</v>
      </c>
      <c r="O39" s="13">
        <v>236</v>
      </c>
      <c r="P39" s="14">
        <v>246</v>
      </c>
      <c r="Q39" s="14">
        <v>245</v>
      </c>
      <c r="R39" s="14">
        <v>244</v>
      </c>
      <c r="S39" s="14">
        <v>235</v>
      </c>
      <c r="T39" s="14">
        <v>231</v>
      </c>
      <c r="U39" s="14">
        <v>232</v>
      </c>
      <c r="V39" s="14">
        <v>232</v>
      </c>
    </row>
    <row r="40" spans="2:22" ht="18" customHeight="1" x14ac:dyDescent="0.2">
      <c r="B40" s="15" t="s">
        <v>36</v>
      </c>
      <c r="C40" s="16">
        <v>74</v>
      </c>
      <c r="D40" s="16">
        <v>74</v>
      </c>
      <c r="E40" s="16">
        <v>74</v>
      </c>
      <c r="F40" s="16">
        <v>74</v>
      </c>
      <c r="G40" s="16">
        <v>73</v>
      </c>
      <c r="H40" s="16">
        <v>74</v>
      </c>
      <c r="I40" s="16">
        <v>75</v>
      </c>
      <c r="J40" s="16">
        <v>71</v>
      </c>
      <c r="K40" s="16">
        <v>74</v>
      </c>
      <c r="L40" s="17">
        <v>75</v>
      </c>
      <c r="M40" s="16">
        <v>76</v>
      </c>
      <c r="N40" s="16">
        <v>76</v>
      </c>
      <c r="O40" s="16">
        <v>77</v>
      </c>
      <c r="P40" s="17">
        <v>75</v>
      </c>
      <c r="Q40" s="17">
        <v>76</v>
      </c>
      <c r="R40" s="17">
        <v>74</v>
      </c>
      <c r="S40" s="17">
        <v>73</v>
      </c>
      <c r="T40" s="17">
        <v>73</v>
      </c>
      <c r="U40" s="17">
        <v>73</v>
      </c>
      <c r="V40" s="17">
        <v>73</v>
      </c>
    </row>
    <row r="41" spans="2:22" ht="18" customHeight="1" x14ac:dyDescent="0.2">
      <c r="B41" s="9" t="s">
        <v>37</v>
      </c>
      <c r="C41" s="10">
        <v>174</v>
      </c>
      <c r="D41" s="10">
        <v>180</v>
      </c>
      <c r="E41" s="10">
        <v>180</v>
      </c>
      <c r="F41" s="10">
        <v>178</v>
      </c>
      <c r="G41" s="10">
        <v>177</v>
      </c>
      <c r="H41" s="10">
        <v>179</v>
      </c>
      <c r="I41" s="10">
        <v>185</v>
      </c>
      <c r="J41" s="10">
        <v>186</v>
      </c>
      <c r="K41" s="10">
        <v>188</v>
      </c>
      <c r="L41" s="11">
        <v>188</v>
      </c>
      <c r="M41" s="10">
        <v>188</v>
      </c>
      <c r="N41" s="10">
        <v>189</v>
      </c>
      <c r="O41" s="10">
        <v>192</v>
      </c>
      <c r="P41" s="11">
        <v>195</v>
      </c>
      <c r="Q41" s="11">
        <v>199</v>
      </c>
      <c r="R41" s="11">
        <v>199</v>
      </c>
      <c r="S41" s="11">
        <v>177</v>
      </c>
      <c r="T41" s="11">
        <v>175</v>
      </c>
      <c r="U41" s="11">
        <v>178</v>
      </c>
      <c r="V41" s="11">
        <v>178</v>
      </c>
    </row>
    <row r="42" spans="2:22" ht="18" customHeight="1" x14ac:dyDescent="0.2">
      <c r="B42" s="9" t="s">
        <v>38</v>
      </c>
      <c r="C42" s="10">
        <v>307</v>
      </c>
      <c r="D42" s="10">
        <v>305</v>
      </c>
      <c r="E42" s="10">
        <v>296</v>
      </c>
      <c r="F42" s="10">
        <v>273</v>
      </c>
      <c r="G42" s="10">
        <v>283</v>
      </c>
      <c r="H42" s="10">
        <v>280</v>
      </c>
      <c r="I42" s="10">
        <v>285</v>
      </c>
      <c r="J42" s="10">
        <v>278</v>
      </c>
      <c r="K42" s="10">
        <v>283</v>
      </c>
      <c r="L42" s="11">
        <v>268</v>
      </c>
      <c r="M42" s="10">
        <v>270</v>
      </c>
      <c r="N42" s="10">
        <v>272</v>
      </c>
      <c r="O42" s="10">
        <v>255</v>
      </c>
      <c r="P42" s="11">
        <v>257</v>
      </c>
      <c r="Q42" s="11">
        <v>250</v>
      </c>
      <c r="R42" s="11">
        <v>257</v>
      </c>
      <c r="S42" s="11">
        <v>254</v>
      </c>
      <c r="T42" s="11">
        <v>269</v>
      </c>
      <c r="U42" s="11">
        <v>146</v>
      </c>
      <c r="V42" s="11">
        <v>133</v>
      </c>
    </row>
    <row r="43" spans="2:22" ht="18" customHeight="1" x14ac:dyDescent="0.2">
      <c r="B43" s="18" t="s">
        <v>39</v>
      </c>
      <c r="C43" s="19">
        <v>102</v>
      </c>
      <c r="D43" s="19">
        <v>102</v>
      </c>
      <c r="E43" s="19">
        <v>102</v>
      </c>
      <c r="F43" s="19">
        <v>102</v>
      </c>
      <c r="G43" s="19">
        <v>100</v>
      </c>
      <c r="H43" s="19">
        <v>101</v>
      </c>
      <c r="I43" s="19">
        <v>92</v>
      </c>
      <c r="J43" s="19">
        <v>92</v>
      </c>
      <c r="K43" s="19">
        <v>92</v>
      </c>
      <c r="L43" s="20">
        <v>92</v>
      </c>
      <c r="M43" s="19">
        <v>94</v>
      </c>
      <c r="N43" s="19">
        <v>92</v>
      </c>
      <c r="O43" s="19">
        <v>94</v>
      </c>
      <c r="P43" s="20">
        <v>92</v>
      </c>
      <c r="Q43" s="20">
        <v>90</v>
      </c>
      <c r="R43" s="20">
        <v>90</v>
      </c>
      <c r="S43" s="20">
        <v>90</v>
      </c>
      <c r="T43" s="20">
        <v>90</v>
      </c>
      <c r="U43" s="20">
        <v>90</v>
      </c>
      <c r="V43" s="20">
        <v>90</v>
      </c>
    </row>
    <row r="44" spans="2:22" ht="18" customHeight="1" x14ac:dyDescent="0.2">
      <c r="B44" s="15" t="s">
        <v>40</v>
      </c>
      <c r="C44" s="16">
        <v>278</v>
      </c>
      <c r="D44" s="16">
        <v>276</v>
      </c>
      <c r="E44" s="16">
        <v>278</v>
      </c>
      <c r="F44" s="16">
        <v>282</v>
      </c>
      <c r="G44" s="16">
        <v>277</v>
      </c>
      <c r="H44" s="16">
        <v>282</v>
      </c>
      <c r="I44" s="16">
        <v>268</v>
      </c>
      <c r="J44" s="16">
        <v>282</v>
      </c>
      <c r="K44" s="16">
        <v>287</v>
      </c>
      <c r="L44" s="17">
        <v>284</v>
      </c>
      <c r="M44" s="16">
        <v>277</v>
      </c>
      <c r="N44" s="16">
        <v>287</v>
      </c>
      <c r="O44" s="16">
        <v>272</v>
      </c>
      <c r="P44" s="17">
        <v>277</v>
      </c>
      <c r="Q44" s="17">
        <v>288</v>
      </c>
      <c r="R44" s="17">
        <v>285</v>
      </c>
      <c r="S44" s="17">
        <v>287</v>
      </c>
      <c r="T44" s="17">
        <v>278</v>
      </c>
      <c r="U44" s="17">
        <v>286</v>
      </c>
      <c r="V44" s="17">
        <v>275</v>
      </c>
    </row>
    <row r="45" spans="2:22" ht="18" customHeight="1" x14ac:dyDescent="0.2">
      <c r="B45" s="9" t="s">
        <v>41</v>
      </c>
      <c r="C45" s="10">
        <v>158</v>
      </c>
      <c r="D45" s="10">
        <v>146</v>
      </c>
      <c r="E45" s="10">
        <v>154</v>
      </c>
      <c r="F45" s="10">
        <v>137</v>
      </c>
      <c r="G45" s="10">
        <v>154</v>
      </c>
      <c r="H45" s="10">
        <v>155</v>
      </c>
      <c r="I45" s="10">
        <v>156</v>
      </c>
      <c r="J45" s="10">
        <v>129</v>
      </c>
      <c r="K45" s="10">
        <v>135</v>
      </c>
      <c r="L45" s="11">
        <v>134</v>
      </c>
      <c r="M45" s="10">
        <v>133</v>
      </c>
      <c r="N45" s="10">
        <v>134</v>
      </c>
      <c r="O45" s="10">
        <v>129</v>
      </c>
      <c r="P45" s="11">
        <v>133</v>
      </c>
      <c r="Q45" s="11">
        <v>133</v>
      </c>
      <c r="R45" s="11">
        <v>127</v>
      </c>
      <c r="S45" s="11">
        <v>134</v>
      </c>
      <c r="T45" s="11">
        <v>134</v>
      </c>
      <c r="U45" s="11">
        <v>125</v>
      </c>
      <c r="V45" s="11">
        <v>132</v>
      </c>
    </row>
    <row r="46" spans="2:22" ht="18" customHeight="1" x14ac:dyDescent="0.2">
      <c r="B46" s="9" t="s">
        <v>42</v>
      </c>
      <c r="C46" s="10">
        <v>45</v>
      </c>
      <c r="D46" s="10">
        <v>45</v>
      </c>
      <c r="E46" s="10">
        <v>45</v>
      </c>
      <c r="F46" s="10">
        <v>45</v>
      </c>
      <c r="G46" s="10">
        <v>45</v>
      </c>
      <c r="H46" s="10">
        <v>45</v>
      </c>
      <c r="I46" s="10">
        <v>45</v>
      </c>
      <c r="J46" s="10">
        <v>47</v>
      </c>
      <c r="K46" s="10">
        <v>45</v>
      </c>
      <c r="L46" s="11">
        <v>45</v>
      </c>
      <c r="M46" s="10">
        <v>45</v>
      </c>
      <c r="N46" s="10">
        <v>45</v>
      </c>
      <c r="O46" s="10">
        <v>38</v>
      </c>
      <c r="P46" s="11">
        <v>45</v>
      </c>
      <c r="Q46" s="11">
        <v>45</v>
      </c>
      <c r="R46" s="11">
        <v>44</v>
      </c>
      <c r="S46" s="11">
        <v>45</v>
      </c>
      <c r="T46" s="11">
        <v>44</v>
      </c>
      <c r="U46" s="11">
        <v>44</v>
      </c>
      <c r="V46" s="11">
        <v>44</v>
      </c>
    </row>
    <row r="47" spans="2:22" ht="18" customHeight="1" x14ac:dyDescent="0.2">
      <c r="B47" s="9" t="s">
        <v>43</v>
      </c>
      <c r="C47" s="10">
        <v>204</v>
      </c>
      <c r="D47" s="10">
        <v>203</v>
      </c>
      <c r="E47" s="10">
        <v>203</v>
      </c>
      <c r="F47" s="10">
        <v>200</v>
      </c>
      <c r="G47" s="10">
        <v>203</v>
      </c>
      <c r="H47" s="10">
        <v>203</v>
      </c>
      <c r="I47" s="10">
        <v>202</v>
      </c>
      <c r="J47" s="10">
        <v>202</v>
      </c>
      <c r="K47" s="10">
        <v>198</v>
      </c>
      <c r="L47" s="11">
        <v>198</v>
      </c>
      <c r="M47" s="10">
        <v>198</v>
      </c>
      <c r="N47" s="10">
        <v>198</v>
      </c>
      <c r="O47" s="10">
        <v>197</v>
      </c>
      <c r="P47" s="11">
        <v>197</v>
      </c>
      <c r="Q47" s="11">
        <v>197</v>
      </c>
      <c r="R47" s="11">
        <v>196</v>
      </c>
      <c r="S47" s="11">
        <v>196</v>
      </c>
      <c r="T47" s="11">
        <v>196</v>
      </c>
      <c r="U47" s="11">
        <v>195</v>
      </c>
      <c r="V47" s="11">
        <v>196</v>
      </c>
    </row>
    <row r="48" spans="2:22" ht="18" customHeight="1" x14ac:dyDescent="0.2">
      <c r="B48" s="9" t="s">
        <v>44</v>
      </c>
      <c r="C48" s="10">
        <v>431</v>
      </c>
      <c r="D48" s="10">
        <v>434</v>
      </c>
      <c r="E48" s="10">
        <v>436</v>
      </c>
      <c r="F48" s="10">
        <v>459</v>
      </c>
      <c r="G48" s="10">
        <v>445</v>
      </c>
      <c r="H48" s="10">
        <v>465</v>
      </c>
      <c r="I48" s="10">
        <v>470</v>
      </c>
      <c r="J48" s="10">
        <v>466</v>
      </c>
      <c r="K48" s="10">
        <v>466</v>
      </c>
      <c r="L48" s="11">
        <v>469</v>
      </c>
      <c r="M48" s="10">
        <v>469</v>
      </c>
      <c r="N48" s="10">
        <v>468</v>
      </c>
      <c r="O48" s="10">
        <v>470</v>
      </c>
      <c r="P48" s="11">
        <v>450</v>
      </c>
      <c r="Q48" s="11">
        <v>479</v>
      </c>
      <c r="R48" s="11">
        <v>442</v>
      </c>
      <c r="S48" s="11">
        <v>439</v>
      </c>
      <c r="T48" s="11">
        <v>311</v>
      </c>
      <c r="U48" s="11">
        <v>433</v>
      </c>
      <c r="V48" s="11">
        <v>437</v>
      </c>
    </row>
    <row r="49" spans="2:23" ht="18" customHeight="1" x14ac:dyDescent="0.2">
      <c r="B49" s="9" t="s">
        <v>45</v>
      </c>
      <c r="C49" s="10">
        <v>102</v>
      </c>
      <c r="D49" s="10">
        <v>102</v>
      </c>
      <c r="E49" s="10">
        <v>102</v>
      </c>
      <c r="F49" s="10">
        <v>102</v>
      </c>
      <c r="G49" s="10">
        <v>102</v>
      </c>
      <c r="H49" s="10">
        <v>102</v>
      </c>
      <c r="I49" s="10">
        <v>105</v>
      </c>
      <c r="J49" s="10">
        <v>106</v>
      </c>
      <c r="K49" s="10">
        <v>106</v>
      </c>
      <c r="L49" s="11">
        <v>106</v>
      </c>
      <c r="M49" s="10">
        <v>105</v>
      </c>
      <c r="N49" s="10">
        <v>106</v>
      </c>
      <c r="O49" s="10">
        <v>74</v>
      </c>
      <c r="P49" s="11">
        <v>104</v>
      </c>
      <c r="Q49" s="11">
        <v>104</v>
      </c>
      <c r="R49" s="11">
        <v>103</v>
      </c>
      <c r="S49" s="11">
        <v>103</v>
      </c>
      <c r="T49" s="11">
        <v>103</v>
      </c>
      <c r="U49" s="11">
        <v>103</v>
      </c>
      <c r="V49" s="11">
        <v>103</v>
      </c>
    </row>
    <row r="50" spans="2:23" ht="18" customHeight="1" x14ac:dyDescent="0.2">
      <c r="B50" s="21" t="s">
        <v>46</v>
      </c>
      <c r="C50" s="22">
        <v>255</v>
      </c>
      <c r="D50" s="22">
        <v>253</v>
      </c>
      <c r="E50" s="22">
        <v>250</v>
      </c>
      <c r="F50" s="22">
        <v>253</v>
      </c>
      <c r="G50" s="22">
        <v>254</v>
      </c>
      <c r="H50" s="22">
        <v>257</v>
      </c>
      <c r="I50" s="22">
        <v>265</v>
      </c>
      <c r="J50" s="22">
        <v>270</v>
      </c>
      <c r="K50" s="22">
        <v>268</v>
      </c>
      <c r="L50" s="23">
        <v>263</v>
      </c>
      <c r="M50" s="22">
        <v>264</v>
      </c>
      <c r="N50" s="22">
        <v>275</v>
      </c>
      <c r="O50" s="22">
        <v>277</v>
      </c>
      <c r="P50" s="23">
        <v>284</v>
      </c>
      <c r="Q50" s="23">
        <v>281</v>
      </c>
      <c r="R50" s="23">
        <v>291</v>
      </c>
      <c r="S50" s="23">
        <v>293</v>
      </c>
      <c r="T50" s="23">
        <v>302</v>
      </c>
      <c r="U50" s="23">
        <v>305</v>
      </c>
      <c r="V50" s="23">
        <v>299</v>
      </c>
    </row>
    <row r="51" spans="2:23" ht="18" customHeight="1" thickBot="1" x14ac:dyDescent="0.25">
      <c r="B51" s="24" t="s">
        <v>47</v>
      </c>
      <c r="C51" s="25">
        <v>100</v>
      </c>
      <c r="D51" s="25">
        <v>114</v>
      </c>
      <c r="E51" s="25">
        <v>37</v>
      </c>
      <c r="F51" s="25">
        <v>147</v>
      </c>
      <c r="G51" s="25">
        <v>145</v>
      </c>
      <c r="H51" s="25">
        <v>170</v>
      </c>
      <c r="I51" s="25">
        <v>186</v>
      </c>
      <c r="J51" s="25">
        <v>197</v>
      </c>
      <c r="K51" s="25">
        <v>197</v>
      </c>
      <c r="L51" s="26">
        <v>205</v>
      </c>
      <c r="M51" s="25">
        <v>178</v>
      </c>
      <c r="N51" s="25">
        <v>189</v>
      </c>
      <c r="O51" s="25">
        <v>193</v>
      </c>
      <c r="P51" s="26">
        <v>156</v>
      </c>
      <c r="Q51" s="26">
        <v>174</v>
      </c>
      <c r="R51" s="26">
        <v>189</v>
      </c>
      <c r="S51" s="26">
        <v>176</v>
      </c>
      <c r="T51" s="26">
        <v>208</v>
      </c>
      <c r="U51" s="26">
        <v>154</v>
      </c>
      <c r="V51" s="26">
        <v>176</v>
      </c>
    </row>
    <row r="52" spans="2:23" ht="18" customHeight="1" thickTop="1" x14ac:dyDescent="0.2">
      <c r="B52" s="27" t="s">
        <v>1</v>
      </c>
      <c r="C52" s="28">
        <f t="shared" ref="C52:K52" si="0">SUM(C5:C51)</f>
        <v>8794</v>
      </c>
      <c r="D52" s="28">
        <f t="shared" si="0"/>
        <v>8680</v>
      </c>
      <c r="E52" s="28">
        <f t="shared" si="0"/>
        <v>8631</v>
      </c>
      <c r="F52" s="28">
        <f t="shared" si="0"/>
        <v>8842</v>
      </c>
      <c r="G52" s="28">
        <f t="shared" si="0"/>
        <v>8802</v>
      </c>
      <c r="H52" s="28">
        <f t="shared" si="0"/>
        <v>8886</v>
      </c>
      <c r="I52" s="28">
        <f t="shared" si="0"/>
        <v>8904</v>
      </c>
      <c r="J52" s="28">
        <f t="shared" si="0"/>
        <v>8939</v>
      </c>
      <c r="K52" s="28">
        <f t="shared" si="0"/>
        <v>8984</v>
      </c>
      <c r="L52" s="28">
        <f t="shared" ref="L52:U52" si="1">SUM(L5:L51)</f>
        <v>9046</v>
      </c>
      <c r="M52" s="28">
        <f t="shared" si="1"/>
        <v>9017</v>
      </c>
      <c r="N52" s="28">
        <f t="shared" si="1"/>
        <v>9104</v>
      </c>
      <c r="O52" s="28">
        <f t="shared" si="1"/>
        <v>8939</v>
      </c>
      <c r="P52" s="28">
        <f t="shared" si="1"/>
        <v>8937</v>
      </c>
      <c r="Q52" s="28">
        <f t="shared" si="1"/>
        <v>9040</v>
      </c>
      <c r="R52" s="28">
        <f t="shared" si="1"/>
        <v>8639</v>
      </c>
      <c r="S52" s="28">
        <f t="shared" si="1"/>
        <v>8795</v>
      </c>
      <c r="T52" s="28">
        <f t="shared" si="1"/>
        <v>8729</v>
      </c>
      <c r="U52" s="28">
        <f t="shared" si="1"/>
        <v>8684</v>
      </c>
      <c r="V52" s="28">
        <f t="shared" ref="V52" si="2">SUM(V5:V51)</f>
        <v>8732</v>
      </c>
    </row>
    <row r="54" spans="2:23" ht="18" customHeight="1" x14ac:dyDescent="0.2">
      <c r="C54" s="33" t="e">
        <f>SUM(#REF!)</f>
        <v>#REF!</v>
      </c>
      <c r="D54" s="33">
        <f t="shared" ref="D54:W54" si="3">SUM(C5:C51)</f>
        <v>8794</v>
      </c>
      <c r="E54" s="33">
        <f t="shared" si="3"/>
        <v>8680</v>
      </c>
      <c r="F54" s="33">
        <f t="shared" si="3"/>
        <v>8631</v>
      </c>
      <c r="G54" s="33">
        <f t="shared" si="3"/>
        <v>8842</v>
      </c>
      <c r="H54" s="33">
        <f t="shared" si="3"/>
        <v>8802</v>
      </c>
      <c r="I54" s="33">
        <f t="shared" si="3"/>
        <v>8886</v>
      </c>
      <c r="J54" s="33">
        <f t="shared" si="3"/>
        <v>8904</v>
      </c>
      <c r="K54" s="33">
        <f t="shared" si="3"/>
        <v>8939</v>
      </c>
      <c r="L54" s="33">
        <f t="shared" si="3"/>
        <v>8984</v>
      </c>
      <c r="M54" s="33">
        <f t="shared" si="3"/>
        <v>9046</v>
      </c>
      <c r="N54" s="33">
        <f t="shared" si="3"/>
        <v>9017</v>
      </c>
      <c r="O54" s="33">
        <f t="shared" si="3"/>
        <v>9104</v>
      </c>
      <c r="P54" s="33">
        <f t="shared" si="3"/>
        <v>8939</v>
      </c>
      <c r="Q54" s="33">
        <f t="shared" si="3"/>
        <v>8937</v>
      </c>
      <c r="R54" s="33">
        <f t="shared" si="3"/>
        <v>9040</v>
      </c>
      <c r="S54" s="33">
        <f t="shared" si="3"/>
        <v>8639</v>
      </c>
      <c r="T54" s="33">
        <f t="shared" si="3"/>
        <v>8795</v>
      </c>
      <c r="U54" s="33">
        <f t="shared" si="3"/>
        <v>8729</v>
      </c>
      <c r="V54" s="33">
        <f t="shared" si="3"/>
        <v>8684</v>
      </c>
      <c r="W54" s="33">
        <f t="shared" si="3"/>
        <v>8732</v>
      </c>
    </row>
    <row r="55" spans="2:23" ht="18" customHeight="1" x14ac:dyDescent="0.2">
      <c r="C55" s="2" t="e">
        <f>#REF!-C54</f>
        <v>#REF!</v>
      </c>
      <c r="D55" s="2">
        <f t="shared" ref="D55:W55" si="4">C52-D54</f>
        <v>0</v>
      </c>
      <c r="E55" s="2">
        <f t="shared" si="4"/>
        <v>0</v>
      </c>
      <c r="F55" s="2">
        <f t="shared" si="4"/>
        <v>0</v>
      </c>
      <c r="G55" s="2">
        <f t="shared" si="4"/>
        <v>0</v>
      </c>
      <c r="H55" s="2">
        <f t="shared" si="4"/>
        <v>0</v>
      </c>
      <c r="I55" s="2">
        <f t="shared" si="4"/>
        <v>0</v>
      </c>
      <c r="J55" s="2">
        <f t="shared" si="4"/>
        <v>0</v>
      </c>
      <c r="K55" s="2">
        <f t="shared" si="4"/>
        <v>0</v>
      </c>
      <c r="L55" s="2">
        <f t="shared" si="4"/>
        <v>0</v>
      </c>
      <c r="M55" s="2">
        <f t="shared" si="4"/>
        <v>0</v>
      </c>
      <c r="N55" s="2">
        <f t="shared" si="4"/>
        <v>0</v>
      </c>
      <c r="O55" s="2">
        <f t="shared" si="4"/>
        <v>0</v>
      </c>
      <c r="P55" s="2">
        <f t="shared" si="4"/>
        <v>0</v>
      </c>
      <c r="Q55" s="2">
        <f t="shared" si="4"/>
        <v>0</v>
      </c>
      <c r="R55" s="2">
        <f t="shared" si="4"/>
        <v>0</v>
      </c>
      <c r="S55" s="2">
        <f t="shared" si="4"/>
        <v>0</v>
      </c>
      <c r="T55" s="2">
        <f t="shared" si="4"/>
        <v>0</v>
      </c>
      <c r="U55" s="2">
        <f t="shared" si="4"/>
        <v>0</v>
      </c>
      <c r="V55" s="2">
        <f t="shared" si="4"/>
        <v>0</v>
      </c>
      <c r="W55" s="2">
        <f t="shared" si="4"/>
        <v>0</v>
      </c>
    </row>
    <row r="57" spans="2:23" ht="18" customHeight="1" x14ac:dyDescent="0.2">
      <c r="U57" s="34" t="s">
        <v>68</v>
      </c>
      <c r="V57" s="34"/>
      <c r="W57" s="34" t="s">
        <v>68</v>
      </c>
    </row>
  </sheetData>
  <mergeCells count="1">
    <mergeCell ref="C3:U3"/>
  </mergeCells>
  <phoneticPr fontId="1"/>
  <pageMargins left="0.86614173228346458" right="0.86614173228346458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調査地点数</vt:lpstr>
      <vt:lpstr>調査地点数!Print_Area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2010-03-26T14:39:24Z</cp:lastPrinted>
  <dcterms:created xsi:type="dcterms:W3CDTF">2010-03-10T00:12:06Z</dcterms:created>
  <dcterms:modified xsi:type="dcterms:W3CDTF">2026-03-25T05:31:05Z</dcterms:modified>
  <cp:category/>
</cp:coreProperties>
</file>